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816" windowWidth="18276" windowHeight="583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4" i="1"/>
</calcChain>
</file>

<file path=xl/sharedStrings.xml><?xml version="1.0" encoding="utf-8"?>
<sst xmlns="http://schemas.openxmlformats.org/spreadsheetml/2006/main" count="139" uniqueCount="81">
  <si>
    <t>ID</t>
  </si>
  <si>
    <t>Ket</t>
  </si>
  <si>
    <t>Province</t>
  </si>
  <si>
    <t>Org</t>
  </si>
  <si>
    <t>Type</t>
  </si>
  <si>
    <t>CapacityGroup</t>
  </si>
  <si>
    <t>CR</t>
  </si>
  <si>
    <t>QR</t>
  </si>
  <si>
    <t>Cash</t>
  </si>
  <si>
    <t>NWC</t>
  </si>
  <si>
    <t>NI+Depreciation</t>
  </si>
  <si>
    <t>Liquid Index</t>
  </si>
  <si>
    <t>StatusIndex</t>
  </si>
  <si>
    <t>Survival Index</t>
  </si>
  <si>
    <t>Risk Scoring</t>
  </si>
  <si>
    <t>EBITDA</t>
  </si>
  <si>
    <t>เชียงราย</t>
  </si>
  <si>
    <t>เวียงเชียงรุ้ง,รพช.</t>
  </si>
  <si>
    <t>รพช.</t>
  </si>
  <si>
    <t>รพช.F2 &lt;=30,000</t>
  </si>
  <si>
    <t>พะเยา</t>
  </si>
  <si>
    <t>ภูซาง,รพช.</t>
  </si>
  <si>
    <t>รพช.Is.any Pop</t>
  </si>
  <si>
    <t>แพร่</t>
  </si>
  <si>
    <t>ลอง,รพช.</t>
  </si>
  <si>
    <t>รพช.F2 &gt;30,000 to 60,000</t>
  </si>
  <si>
    <t>สอง,รพช.</t>
  </si>
  <si>
    <t>ลำพูน</t>
  </si>
  <si>
    <t>บ้านธิ,รพช.</t>
  </si>
  <si>
    <t>ตาก</t>
  </si>
  <si>
    <t>อุ้มผาง,รพช.</t>
  </si>
  <si>
    <t>รพช.M2 &lt;=100</t>
  </si>
  <si>
    <t>อุตรดิตถ์</t>
  </si>
  <si>
    <t>ท่าปลา,รพช.</t>
  </si>
  <si>
    <t>ลับแล,รพช.</t>
  </si>
  <si>
    <t>ชัยนาท</t>
  </si>
  <si>
    <t>สรรพยา,รพช.</t>
  </si>
  <si>
    <t>หนองมะโมง,รพช.</t>
  </si>
  <si>
    <t>รพช.F3 &gt;15,000 to 25,000</t>
  </si>
  <si>
    <t>นครสวรรค์</t>
  </si>
  <si>
    <t>ชุมแสง,รพช.</t>
  </si>
  <si>
    <t>รพช.F1 &lt;=50,000</t>
  </si>
  <si>
    <t>พระนครศรีอยุธยา</t>
  </si>
  <si>
    <t>เสนา,รพท.</t>
  </si>
  <si>
    <t>รพท.</t>
  </si>
  <si>
    <t>รพท.M1 &lt;=200</t>
  </si>
  <si>
    <t>สมเด็จพระสังฆราช(นครหลวง),รพช.</t>
  </si>
  <si>
    <t>มหาราช,รพช.</t>
  </si>
  <si>
    <t>รพช.F3 &lt;=15,000</t>
  </si>
  <si>
    <t>สระบุรี</t>
  </si>
  <si>
    <t>หนองโดน,รพช.</t>
  </si>
  <si>
    <t>กาญจนบุรี</t>
  </si>
  <si>
    <t>สมเด็จพระปิยะมหาราชรมณียเขต,รพช.</t>
  </si>
  <si>
    <t>ประจวบคีรีขันธ์</t>
  </si>
  <si>
    <t>กุยบุรี,รพช.</t>
  </si>
  <si>
    <t>เพชรบุรี</t>
  </si>
  <si>
    <t>หนองหญ้าปล้อง,รพช.</t>
  </si>
  <si>
    <t>บ้านลาด,รพช.</t>
  </si>
  <si>
    <t>ราชบุรี</t>
  </si>
  <si>
    <t>บ้านคา,รพช.</t>
  </si>
  <si>
    <t>มหาสารคาม</t>
  </si>
  <si>
    <t>แกดำ,รพช.</t>
  </si>
  <si>
    <t>หนองคาย</t>
  </si>
  <si>
    <t>โพธิ์ตาก,รพช.</t>
  </si>
  <si>
    <t>อุดรธานี</t>
  </si>
  <si>
    <t>กุมภวาปี,รพท.</t>
  </si>
  <si>
    <t>ห้วยเกิ้ง,รพช.</t>
  </si>
  <si>
    <t>สมเด็จพระยุพราชบ้านดุง,รพช.</t>
  </si>
  <si>
    <t>รพช.F1 &gt;50,000 to 100,000</t>
  </si>
  <si>
    <t>กระบี่</t>
  </si>
  <si>
    <t>อ่าวลึก,รพช.</t>
  </si>
  <si>
    <t>พังงา</t>
  </si>
  <si>
    <t>เกาะยาวชัยพัฒน์,รพช.</t>
  </si>
  <si>
    <t>ปัตตานี</t>
  </si>
  <si>
    <t>แม่ลาน,รพช.</t>
  </si>
  <si>
    <t>สงขลา</t>
  </si>
  <si>
    <t>ระโนด,รพช.</t>
  </si>
  <si>
    <t>สตูล</t>
  </si>
  <si>
    <t>ทุ่งหว้า,รพช.</t>
  </si>
  <si>
    <t xml:space="preserve"> </t>
  </si>
  <si>
    <t>FRRT เตือน รพ. ที่ Risk score 4-7 และ EBITDA ลบ  เดือน ตุลาคม 2561  ข้อมูล ณ วันที่  27 พฤศจิกายน 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</si>
</sst>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#0.00_ ;[Red]\-#,##0.00\ "/>
  </numFmts>
  <fonts count="4" x14ac:knownFonts="1">
    <font>
      <sz val="11"/>
      <color theme="1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2"/>
      <color rgb="FFFF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4" borderId="0" xfId="0" applyFont="1" applyFill="1"/>
    <xf numFmtId="0" fontId="1" fillId="5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4" fontId="1" fillId="3" borderId="1" xfId="0" applyNumberFormat="1" applyFont="1" applyFill="1" applyBorder="1"/>
    <xf numFmtId="187" fontId="1" fillId="3" borderId="1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187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D14" sqref="D14"/>
    </sheetView>
  </sheetViews>
  <sheetFormatPr defaultRowHeight="13.2" x14ac:dyDescent="0.25"/>
  <cols>
    <col min="1" max="1" width="5.296875" style="2" customWidth="1"/>
    <col min="2" max="2" width="6.296875" style="7" customWidth="1"/>
    <col min="3" max="3" width="18.59765625" style="2" customWidth="1"/>
    <col min="4" max="4" width="29.296875" style="2" customWidth="1"/>
    <col min="5" max="5" width="8.796875" style="2"/>
    <col min="6" max="6" width="25.59765625" style="2" customWidth="1"/>
    <col min="7" max="9" width="7.5" style="5" customWidth="1"/>
    <col min="10" max="10" width="12" style="2" bestFit="1" customWidth="1"/>
    <col min="11" max="11" width="16.5" style="2" customWidth="1"/>
    <col min="12" max="14" width="8.8984375" style="5" bestFit="1" customWidth="1"/>
    <col min="15" max="15" width="12.59765625" style="7" customWidth="1"/>
    <col min="16" max="16" width="14.796875" style="2" customWidth="1"/>
    <col min="17" max="16384" width="8.796875" style="2"/>
  </cols>
  <sheetData>
    <row r="1" spans="1:16" ht="19.2" customHeight="1" x14ac:dyDescent="0.25">
      <c r="A1" s="1"/>
      <c r="B1" s="6"/>
      <c r="C1" s="27" t="s">
        <v>80</v>
      </c>
      <c r="D1" s="1"/>
      <c r="E1" s="1"/>
      <c r="F1" s="1"/>
      <c r="G1" s="4"/>
      <c r="H1" s="4"/>
      <c r="I1" s="4"/>
      <c r="J1" s="1"/>
      <c r="K1" s="9"/>
      <c r="L1" s="4"/>
      <c r="M1" s="4" t="s">
        <v>79</v>
      </c>
      <c r="N1" s="4" t="s">
        <v>79</v>
      </c>
      <c r="O1" s="6"/>
      <c r="P1" s="8"/>
    </row>
    <row r="2" spans="1:16" ht="29.4" customHeight="1" x14ac:dyDescent="0.25">
      <c r="A2" s="10" t="s">
        <v>0</v>
      </c>
      <c r="B2" s="12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1" t="s">
        <v>6</v>
      </c>
      <c r="H2" s="11" t="s">
        <v>7</v>
      </c>
      <c r="I2" s="11" t="s">
        <v>8</v>
      </c>
      <c r="J2" s="11" t="s">
        <v>9</v>
      </c>
      <c r="K2" s="26" t="s">
        <v>10</v>
      </c>
      <c r="L2" s="11" t="s">
        <v>11</v>
      </c>
      <c r="M2" s="11" t="s">
        <v>12</v>
      </c>
      <c r="N2" s="11" t="s">
        <v>13</v>
      </c>
      <c r="O2" s="12" t="s">
        <v>14</v>
      </c>
      <c r="P2" s="25" t="s">
        <v>15</v>
      </c>
    </row>
    <row r="3" spans="1:16" s="3" customFormat="1" x14ac:dyDescent="0.25">
      <c r="A3" s="13">
        <v>1</v>
      </c>
      <c r="B3" s="18">
        <v>1</v>
      </c>
      <c r="C3" s="13" t="s">
        <v>16</v>
      </c>
      <c r="D3" s="13" t="s">
        <v>17</v>
      </c>
      <c r="E3" s="13" t="s">
        <v>18</v>
      </c>
      <c r="F3" s="13" t="s">
        <v>19</v>
      </c>
      <c r="G3" s="15">
        <v>1.24</v>
      </c>
      <c r="H3" s="15">
        <v>1.1599999999999999</v>
      </c>
      <c r="I3" s="15">
        <v>0.83</v>
      </c>
      <c r="J3" s="16">
        <v>3822654.67</v>
      </c>
      <c r="K3" s="17">
        <v>-1760364.7</v>
      </c>
      <c r="L3" s="14">
        <v>1</v>
      </c>
      <c r="M3" s="14">
        <v>1</v>
      </c>
      <c r="N3" s="14">
        <v>2</v>
      </c>
      <c r="O3" s="18">
        <v>4</v>
      </c>
      <c r="P3" s="17">
        <v>-1313179.3799999999</v>
      </c>
    </row>
    <row r="4" spans="1:16" x14ac:dyDescent="0.25">
      <c r="A4" s="19">
        <f>A3+1</f>
        <v>2</v>
      </c>
      <c r="B4" s="24">
        <v>1</v>
      </c>
      <c r="C4" s="19" t="s">
        <v>20</v>
      </c>
      <c r="D4" s="19" t="s">
        <v>21</v>
      </c>
      <c r="E4" s="19" t="s">
        <v>18</v>
      </c>
      <c r="F4" s="19" t="s">
        <v>22</v>
      </c>
      <c r="G4" s="21">
        <v>1.34</v>
      </c>
      <c r="H4" s="21">
        <v>1.29</v>
      </c>
      <c r="I4" s="21">
        <v>1.25</v>
      </c>
      <c r="J4" s="22">
        <v>619918.53</v>
      </c>
      <c r="K4" s="23">
        <v>-348585.99</v>
      </c>
      <c r="L4" s="20">
        <v>1</v>
      </c>
      <c r="M4" s="20">
        <v>1</v>
      </c>
      <c r="N4" s="20">
        <v>2</v>
      </c>
      <c r="O4" s="24">
        <v>4</v>
      </c>
      <c r="P4" s="23">
        <v>-139522.51</v>
      </c>
    </row>
    <row r="5" spans="1:16" x14ac:dyDescent="0.25">
      <c r="A5" s="19">
        <f t="shared" ref="A5:A32" si="0">A4+1</f>
        <v>3</v>
      </c>
      <c r="B5" s="24">
        <v>1</v>
      </c>
      <c r="C5" s="19" t="s">
        <v>23</v>
      </c>
      <c r="D5" s="19" t="s">
        <v>24</v>
      </c>
      <c r="E5" s="19" t="s">
        <v>18</v>
      </c>
      <c r="F5" s="19" t="s">
        <v>25</v>
      </c>
      <c r="G5" s="21">
        <v>1.05</v>
      </c>
      <c r="H5" s="21">
        <v>0.86</v>
      </c>
      <c r="I5" s="21">
        <v>0.68</v>
      </c>
      <c r="J5" s="22">
        <v>1159401.32</v>
      </c>
      <c r="K5" s="23">
        <v>-3139022.39</v>
      </c>
      <c r="L5" s="20">
        <v>3</v>
      </c>
      <c r="M5" s="20">
        <v>1</v>
      </c>
      <c r="N5" s="20">
        <v>2</v>
      </c>
      <c r="O5" s="24">
        <v>6</v>
      </c>
      <c r="P5" s="23">
        <v>-2584504.27</v>
      </c>
    </row>
    <row r="6" spans="1:16" x14ac:dyDescent="0.25">
      <c r="A6" s="19">
        <f t="shared" si="0"/>
        <v>4</v>
      </c>
      <c r="B6" s="24">
        <v>1</v>
      </c>
      <c r="C6" s="19" t="s">
        <v>23</v>
      </c>
      <c r="D6" s="19" t="s">
        <v>26</v>
      </c>
      <c r="E6" s="19" t="s">
        <v>18</v>
      </c>
      <c r="F6" s="19" t="s">
        <v>25</v>
      </c>
      <c r="G6" s="21">
        <v>1.1299999999999999</v>
      </c>
      <c r="H6" s="21">
        <v>0.89</v>
      </c>
      <c r="I6" s="21">
        <v>0.66</v>
      </c>
      <c r="J6" s="22">
        <v>2369976.5</v>
      </c>
      <c r="K6" s="23">
        <v>-1907332.61</v>
      </c>
      <c r="L6" s="20">
        <v>3</v>
      </c>
      <c r="M6" s="20">
        <v>1</v>
      </c>
      <c r="N6" s="20">
        <v>2</v>
      </c>
      <c r="O6" s="24">
        <v>6</v>
      </c>
      <c r="P6" s="23">
        <v>-1551874.93</v>
      </c>
    </row>
    <row r="7" spans="1:16" x14ac:dyDescent="0.25">
      <c r="A7" s="19">
        <f t="shared" si="0"/>
        <v>5</v>
      </c>
      <c r="B7" s="24">
        <v>1</v>
      </c>
      <c r="C7" s="19" t="s">
        <v>27</v>
      </c>
      <c r="D7" s="19" t="s">
        <v>28</v>
      </c>
      <c r="E7" s="19" t="s">
        <v>18</v>
      </c>
      <c r="F7" s="19" t="s">
        <v>19</v>
      </c>
      <c r="G7" s="21">
        <v>1.28</v>
      </c>
      <c r="H7" s="21">
        <v>1.1200000000000001</v>
      </c>
      <c r="I7" s="21">
        <v>0.71</v>
      </c>
      <c r="J7" s="22">
        <v>2935889.89</v>
      </c>
      <c r="K7" s="23">
        <v>-507281.65</v>
      </c>
      <c r="L7" s="20">
        <v>2</v>
      </c>
      <c r="M7" s="20">
        <v>1</v>
      </c>
      <c r="N7" s="20">
        <v>1</v>
      </c>
      <c r="O7" s="24">
        <v>4</v>
      </c>
      <c r="P7" s="23">
        <v>-172824.7</v>
      </c>
    </row>
    <row r="8" spans="1:16" x14ac:dyDescent="0.25">
      <c r="A8" s="19">
        <f t="shared" si="0"/>
        <v>6</v>
      </c>
      <c r="B8" s="24">
        <v>2</v>
      </c>
      <c r="C8" s="19" t="s">
        <v>29</v>
      </c>
      <c r="D8" s="19" t="s">
        <v>30</v>
      </c>
      <c r="E8" s="19" t="s">
        <v>18</v>
      </c>
      <c r="F8" s="19" t="s">
        <v>31</v>
      </c>
      <c r="G8" s="21">
        <v>0.7</v>
      </c>
      <c r="H8" s="21">
        <v>0.22</v>
      </c>
      <c r="I8" s="21">
        <v>0.15</v>
      </c>
      <c r="J8" s="22">
        <v>-14032360.960000001</v>
      </c>
      <c r="K8" s="23">
        <v>-1118951.54</v>
      </c>
      <c r="L8" s="20">
        <v>3</v>
      </c>
      <c r="M8" s="20">
        <v>2</v>
      </c>
      <c r="N8" s="20">
        <v>2</v>
      </c>
      <c r="O8" s="24">
        <v>7</v>
      </c>
      <c r="P8" s="23">
        <v>-52593.57</v>
      </c>
    </row>
    <row r="9" spans="1:16" x14ac:dyDescent="0.25">
      <c r="A9" s="19">
        <f t="shared" si="0"/>
        <v>7</v>
      </c>
      <c r="B9" s="24">
        <v>2</v>
      </c>
      <c r="C9" s="19" t="s">
        <v>32</v>
      </c>
      <c r="D9" s="19" t="s">
        <v>33</v>
      </c>
      <c r="E9" s="19" t="s">
        <v>18</v>
      </c>
      <c r="F9" s="19" t="s">
        <v>25</v>
      </c>
      <c r="G9" s="21">
        <v>1.07</v>
      </c>
      <c r="H9" s="21">
        <v>0.79</v>
      </c>
      <c r="I9" s="21">
        <v>0.36</v>
      </c>
      <c r="J9" s="22">
        <v>805265.44</v>
      </c>
      <c r="K9" s="23">
        <v>-422520.11</v>
      </c>
      <c r="L9" s="20">
        <v>3</v>
      </c>
      <c r="M9" s="20">
        <v>1</v>
      </c>
      <c r="N9" s="20">
        <v>2</v>
      </c>
      <c r="O9" s="24">
        <v>6</v>
      </c>
      <c r="P9" s="23">
        <v>-422520.11</v>
      </c>
    </row>
    <row r="10" spans="1:16" x14ac:dyDescent="0.25">
      <c r="A10" s="19">
        <f t="shared" si="0"/>
        <v>8</v>
      </c>
      <c r="B10" s="24">
        <v>2</v>
      </c>
      <c r="C10" s="19" t="s">
        <v>32</v>
      </c>
      <c r="D10" s="19" t="s">
        <v>34</v>
      </c>
      <c r="E10" s="19" t="s">
        <v>18</v>
      </c>
      <c r="F10" s="19" t="s">
        <v>25</v>
      </c>
      <c r="G10" s="21">
        <v>1.0900000000000001</v>
      </c>
      <c r="H10" s="21">
        <v>0.98</v>
      </c>
      <c r="I10" s="21">
        <v>0.54</v>
      </c>
      <c r="J10" s="22">
        <v>2709202.87</v>
      </c>
      <c r="K10" s="23">
        <v>-1402376.28</v>
      </c>
      <c r="L10" s="20">
        <v>3</v>
      </c>
      <c r="M10" s="20">
        <v>1</v>
      </c>
      <c r="N10" s="20">
        <v>2</v>
      </c>
      <c r="O10" s="24">
        <v>6</v>
      </c>
      <c r="P10" s="23">
        <v>-1402376.28</v>
      </c>
    </row>
    <row r="11" spans="1:16" x14ac:dyDescent="0.25">
      <c r="A11" s="19">
        <f t="shared" si="0"/>
        <v>9</v>
      </c>
      <c r="B11" s="24">
        <v>3</v>
      </c>
      <c r="C11" s="19" t="s">
        <v>35</v>
      </c>
      <c r="D11" s="19" t="s">
        <v>36</v>
      </c>
      <c r="E11" s="19" t="s">
        <v>18</v>
      </c>
      <c r="F11" s="19" t="s">
        <v>19</v>
      </c>
      <c r="G11" s="21">
        <v>0.95</v>
      </c>
      <c r="H11" s="21">
        <v>0.84</v>
      </c>
      <c r="I11" s="21">
        <v>0.7</v>
      </c>
      <c r="J11" s="22">
        <v>-1222778.98</v>
      </c>
      <c r="K11" s="23">
        <v>-719961.13</v>
      </c>
      <c r="L11" s="20">
        <v>3</v>
      </c>
      <c r="M11" s="20">
        <v>2</v>
      </c>
      <c r="N11" s="20">
        <v>2</v>
      </c>
      <c r="O11" s="24">
        <v>7</v>
      </c>
      <c r="P11" s="23">
        <v>-387867.34</v>
      </c>
    </row>
    <row r="12" spans="1:16" x14ac:dyDescent="0.25">
      <c r="A12" s="19">
        <f t="shared" si="0"/>
        <v>10</v>
      </c>
      <c r="B12" s="24">
        <v>3</v>
      </c>
      <c r="C12" s="19" t="s">
        <v>35</v>
      </c>
      <c r="D12" s="19" t="s">
        <v>37</v>
      </c>
      <c r="E12" s="19" t="s">
        <v>18</v>
      </c>
      <c r="F12" s="19" t="s">
        <v>38</v>
      </c>
      <c r="G12" s="21">
        <v>1.02</v>
      </c>
      <c r="H12" s="21">
        <v>0.94</v>
      </c>
      <c r="I12" s="21">
        <v>0.82</v>
      </c>
      <c r="J12" s="22">
        <v>332933.19</v>
      </c>
      <c r="K12" s="23">
        <v>-1255375.5</v>
      </c>
      <c r="L12" s="20">
        <v>2</v>
      </c>
      <c r="M12" s="20">
        <v>1</v>
      </c>
      <c r="N12" s="20">
        <v>2</v>
      </c>
      <c r="O12" s="24">
        <v>5</v>
      </c>
      <c r="P12" s="23">
        <v>-889547.96</v>
      </c>
    </row>
    <row r="13" spans="1:16" x14ac:dyDescent="0.25">
      <c r="A13" s="19">
        <f t="shared" si="0"/>
        <v>11</v>
      </c>
      <c r="B13" s="24">
        <v>3</v>
      </c>
      <c r="C13" s="19" t="s">
        <v>39</v>
      </c>
      <c r="D13" s="19" t="s">
        <v>40</v>
      </c>
      <c r="E13" s="19" t="s">
        <v>18</v>
      </c>
      <c r="F13" s="19" t="s">
        <v>41</v>
      </c>
      <c r="G13" s="21">
        <v>0.93</v>
      </c>
      <c r="H13" s="21">
        <v>0.8</v>
      </c>
      <c r="I13" s="21">
        <v>0.6</v>
      </c>
      <c r="J13" s="22">
        <v>-3800229.21</v>
      </c>
      <c r="K13" s="23">
        <v>1006943.15</v>
      </c>
      <c r="L13" s="20">
        <v>3</v>
      </c>
      <c r="M13" s="20">
        <v>1</v>
      </c>
      <c r="N13" s="20">
        <v>1</v>
      </c>
      <c r="O13" s="24">
        <v>5</v>
      </c>
      <c r="P13" s="23">
        <v>-403214.59</v>
      </c>
    </row>
    <row r="14" spans="1:16" x14ac:dyDescent="0.25">
      <c r="A14" s="19">
        <f t="shared" si="0"/>
        <v>12</v>
      </c>
      <c r="B14" s="24">
        <v>4</v>
      </c>
      <c r="C14" s="19" t="s">
        <v>42</v>
      </c>
      <c r="D14" s="19" t="s">
        <v>43</v>
      </c>
      <c r="E14" s="19" t="s">
        <v>44</v>
      </c>
      <c r="F14" s="19" t="s">
        <v>45</v>
      </c>
      <c r="G14" s="21">
        <v>0.93</v>
      </c>
      <c r="H14" s="21">
        <v>0.84</v>
      </c>
      <c r="I14" s="21">
        <v>0.39</v>
      </c>
      <c r="J14" s="22">
        <v>-10387700.93</v>
      </c>
      <c r="K14" s="23">
        <v>-4934534.75</v>
      </c>
      <c r="L14" s="20">
        <v>3</v>
      </c>
      <c r="M14" s="20">
        <v>2</v>
      </c>
      <c r="N14" s="20">
        <v>2</v>
      </c>
      <c r="O14" s="24">
        <v>7</v>
      </c>
      <c r="P14" s="23">
        <v>-1630290.46</v>
      </c>
    </row>
    <row r="15" spans="1:16" x14ac:dyDescent="0.25">
      <c r="A15" s="19">
        <f t="shared" si="0"/>
        <v>13</v>
      </c>
      <c r="B15" s="24">
        <v>4</v>
      </c>
      <c r="C15" s="19" t="s">
        <v>42</v>
      </c>
      <c r="D15" s="19" t="s">
        <v>46</v>
      </c>
      <c r="E15" s="19" t="s">
        <v>18</v>
      </c>
      <c r="F15" s="19" t="s">
        <v>19</v>
      </c>
      <c r="G15" s="21">
        <v>1.25</v>
      </c>
      <c r="H15" s="21">
        <v>1.0900000000000001</v>
      </c>
      <c r="I15" s="21">
        <v>0.56999999999999995</v>
      </c>
      <c r="J15" s="22">
        <v>4929524.75</v>
      </c>
      <c r="K15" s="23">
        <v>-1099383.51</v>
      </c>
      <c r="L15" s="20">
        <v>2</v>
      </c>
      <c r="M15" s="20">
        <v>1</v>
      </c>
      <c r="N15" s="20">
        <v>1</v>
      </c>
      <c r="O15" s="24">
        <v>4</v>
      </c>
      <c r="P15" s="23">
        <v>-853120.44</v>
      </c>
    </row>
    <row r="16" spans="1:16" x14ac:dyDescent="0.25">
      <c r="A16" s="19">
        <f t="shared" si="0"/>
        <v>14</v>
      </c>
      <c r="B16" s="24">
        <v>4</v>
      </c>
      <c r="C16" s="19" t="s">
        <v>42</v>
      </c>
      <c r="D16" s="19" t="s">
        <v>47</v>
      </c>
      <c r="E16" s="19" t="s">
        <v>18</v>
      </c>
      <c r="F16" s="19" t="s">
        <v>48</v>
      </c>
      <c r="G16" s="21">
        <v>0.78</v>
      </c>
      <c r="H16" s="21">
        <v>0.63</v>
      </c>
      <c r="I16" s="21">
        <v>0.27</v>
      </c>
      <c r="J16" s="22">
        <v>-2843319.2</v>
      </c>
      <c r="K16" s="23">
        <v>-602446.87</v>
      </c>
      <c r="L16" s="20">
        <v>3</v>
      </c>
      <c r="M16" s="20">
        <v>2</v>
      </c>
      <c r="N16" s="20">
        <v>2</v>
      </c>
      <c r="O16" s="24">
        <v>7</v>
      </c>
      <c r="P16" s="23">
        <v>-253323.78</v>
      </c>
    </row>
    <row r="17" spans="1:16" x14ac:dyDescent="0.25">
      <c r="A17" s="19">
        <f t="shared" si="0"/>
        <v>15</v>
      </c>
      <c r="B17" s="24">
        <v>4</v>
      </c>
      <c r="C17" s="19" t="s">
        <v>49</v>
      </c>
      <c r="D17" s="19" t="s">
        <v>50</v>
      </c>
      <c r="E17" s="19" t="s">
        <v>18</v>
      </c>
      <c r="F17" s="19" t="s">
        <v>48</v>
      </c>
      <c r="G17" s="21">
        <v>1.18</v>
      </c>
      <c r="H17" s="21">
        <v>0.95</v>
      </c>
      <c r="I17" s="21">
        <v>0.43</v>
      </c>
      <c r="J17" s="22">
        <v>1782728.79</v>
      </c>
      <c r="K17" s="23">
        <v>-457120.94</v>
      </c>
      <c r="L17" s="20">
        <v>3</v>
      </c>
      <c r="M17" s="20">
        <v>1</v>
      </c>
      <c r="N17" s="20">
        <v>1</v>
      </c>
      <c r="O17" s="24">
        <v>5</v>
      </c>
      <c r="P17" s="23">
        <v>-196653.15</v>
      </c>
    </row>
    <row r="18" spans="1:16" x14ac:dyDescent="0.25">
      <c r="A18" s="19">
        <f t="shared" si="0"/>
        <v>16</v>
      </c>
      <c r="B18" s="24">
        <v>5</v>
      </c>
      <c r="C18" s="19" t="s">
        <v>51</v>
      </c>
      <c r="D18" s="19" t="s">
        <v>52</v>
      </c>
      <c r="E18" s="19" t="s">
        <v>18</v>
      </c>
      <c r="F18" s="19" t="s">
        <v>19</v>
      </c>
      <c r="G18" s="21">
        <v>1.49</v>
      </c>
      <c r="H18" s="21">
        <v>1.31</v>
      </c>
      <c r="I18" s="21">
        <v>0.61</v>
      </c>
      <c r="J18" s="22">
        <v>5242772.1900000004</v>
      </c>
      <c r="K18" s="23">
        <v>-1029463.92</v>
      </c>
      <c r="L18" s="20">
        <v>2</v>
      </c>
      <c r="M18" s="20">
        <v>1</v>
      </c>
      <c r="N18" s="20">
        <v>1</v>
      </c>
      <c r="O18" s="24">
        <v>4</v>
      </c>
      <c r="P18" s="23">
        <v>-296825.78999999998</v>
      </c>
    </row>
    <row r="19" spans="1:16" x14ac:dyDescent="0.25">
      <c r="A19" s="19">
        <f t="shared" si="0"/>
        <v>17</v>
      </c>
      <c r="B19" s="24">
        <v>5</v>
      </c>
      <c r="C19" s="19" t="s">
        <v>53</v>
      </c>
      <c r="D19" s="19" t="s">
        <v>54</v>
      </c>
      <c r="E19" s="19" t="s">
        <v>18</v>
      </c>
      <c r="F19" s="19" t="s">
        <v>25</v>
      </c>
      <c r="G19" s="21">
        <v>1.46</v>
      </c>
      <c r="H19" s="21">
        <v>1.39</v>
      </c>
      <c r="I19" s="21">
        <v>1.02</v>
      </c>
      <c r="J19" s="22">
        <v>10868733.369999999</v>
      </c>
      <c r="K19" s="23">
        <v>-4128598.07</v>
      </c>
      <c r="L19" s="20">
        <v>1</v>
      </c>
      <c r="M19" s="20">
        <v>1</v>
      </c>
      <c r="N19" s="20">
        <v>2</v>
      </c>
      <c r="O19" s="24">
        <v>4</v>
      </c>
      <c r="P19" s="23">
        <v>-3635200.57</v>
      </c>
    </row>
    <row r="20" spans="1:16" x14ac:dyDescent="0.25">
      <c r="A20" s="19">
        <f t="shared" si="0"/>
        <v>18</v>
      </c>
      <c r="B20" s="24">
        <v>5</v>
      </c>
      <c r="C20" s="19" t="s">
        <v>55</v>
      </c>
      <c r="D20" s="19" t="s">
        <v>56</v>
      </c>
      <c r="E20" s="19" t="s">
        <v>18</v>
      </c>
      <c r="F20" s="19" t="s">
        <v>19</v>
      </c>
      <c r="G20" s="21">
        <v>1.02</v>
      </c>
      <c r="H20" s="21">
        <v>0.92</v>
      </c>
      <c r="I20" s="21">
        <v>0.75</v>
      </c>
      <c r="J20" s="22">
        <v>233045.35</v>
      </c>
      <c r="K20" s="23">
        <v>-856805.38</v>
      </c>
      <c r="L20" s="20">
        <v>3</v>
      </c>
      <c r="M20" s="20">
        <v>1</v>
      </c>
      <c r="N20" s="20">
        <v>2</v>
      </c>
      <c r="O20" s="24">
        <v>6</v>
      </c>
      <c r="P20" s="23">
        <v>-640215.96</v>
      </c>
    </row>
    <row r="21" spans="1:16" x14ac:dyDescent="0.25">
      <c r="A21" s="19">
        <f t="shared" si="0"/>
        <v>19</v>
      </c>
      <c r="B21" s="24">
        <v>5</v>
      </c>
      <c r="C21" s="19" t="s">
        <v>55</v>
      </c>
      <c r="D21" s="19" t="s">
        <v>57</v>
      </c>
      <c r="E21" s="19" t="s">
        <v>18</v>
      </c>
      <c r="F21" s="19" t="s">
        <v>25</v>
      </c>
      <c r="G21" s="21">
        <v>1.22</v>
      </c>
      <c r="H21" s="21">
        <v>1.08</v>
      </c>
      <c r="I21" s="21">
        <v>0.57999999999999996</v>
      </c>
      <c r="J21" s="22">
        <v>4465291.5599999996</v>
      </c>
      <c r="K21" s="23">
        <v>-1447829.8</v>
      </c>
      <c r="L21" s="20">
        <v>2</v>
      </c>
      <c r="M21" s="20">
        <v>1</v>
      </c>
      <c r="N21" s="20">
        <v>1</v>
      </c>
      <c r="O21" s="24">
        <v>4</v>
      </c>
      <c r="P21" s="23">
        <v>-1003349.72</v>
      </c>
    </row>
    <row r="22" spans="1:16" x14ac:dyDescent="0.25">
      <c r="A22" s="19">
        <f t="shared" si="0"/>
        <v>20</v>
      </c>
      <c r="B22" s="24">
        <v>5</v>
      </c>
      <c r="C22" s="19" t="s">
        <v>58</v>
      </c>
      <c r="D22" s="19" t="s">
        <v>59</v>
      </c>
      <c r="E22" s="19" t="s">
        <v>18</v>
      </c>
      <c r="F22" s="19" t="s">
        <v>38</v>
      </c>
      <c r="G22" s="21">
        <v>0.99</v>
      </c>
      <c r="H22" s="21">
        <v>0.86</v>
      </c>
      <c r="I22" s="21">
        <v>0.66</v>
      </c>
      <c r="J22" s="22">
        <v>-187052.79999999999</v>
      </c>
      <c r="K22" s="23">
        <v>-1056762.07</v>
      </c>
      <c r="L22" s="20">
        <v>3</v>
      </c>
      <c r="M22" s="20">
        <v>2</v>
      </c>
      <c r="N22" s="20">
        <v>2</v>
      </c>
      <c r="O22" s="24">
        <v>7</v>
      </c>
      <c r="P22" s="23">
        <v>-411524.42</v>
      </c>
    </row>
    <row r="23" spans="1:16" x14ac:dyDescent="0.25">
      <c r="A23" s="19">
        <f t="shared" si="0"/>
        <v>21</v>
      </c>
      <c r="B23" s="24">
        <v>7</v>
      </c>
      <c r="C23" s="19" t="s">
        <v>60</v>
      </c>
      <c r="D23" s="19" t="s">
        <v>61</v>
      </c>
      <c r="E23" s="19" t="s">
        <v>18</v>
      </c>
      <c r="F23" s="19" t="s">
        <v>19</v>
      </c>
      <c r="G23" s="21">
        <v>0.97</v>
      </c>
      <c r="H23" s="21">
        <v>0.85</v>
      </c>
      <c r="I23" s="21">
        <v>0.63</v>
      </c>
      <c r="J23" s="22">
        <v>-473470.79</v>
      </c>
      <c r="K23" s="23">
        <v>561739.36</v>
      </c>
      <c r="L23" s="20">
        <v>3</v>
      </c>
      <c r="M23" s="20">
        <v>1</v>
      </c>
      <c r="N23" s="20">
        <v>0</v>
      </c>
      <c r="O23" s="24">
        <v>4</v>
      </c>
      <c r="P23" s="23">
        <v>-615964.09</v>
      </c>
    </row>
    <row r="24" spans="1:16" x14ac:dyDescent="0.25">
      <c r="A24" s="19">
        <f t="shared" si="0"/>
        <v>22</v>
      </c>
      <c r="B24" s="24">
        <v>8</v>
      </c>
      <c r="C24" s="19" t="s">
        <v>62</v>
      </c>
      <c r="D24" s="19" t="s">
        <v>63</v>
      </c>
      <c r="E24" s="19" t="s">
        <v>18</v>
      </c>
      <c r="F24" s="19" t="s">
        <v>48</v>
      </c>
      <c r="G24" s="21">
        <v>0.61</v>
      </c>
      <c r="H24" s="21">
        <v>0.55000000000000004</v>
      </c>
      <c r="I24" s="21">
        <v>0.46</v>
      </c>
      <c r="J24" s="22">
        <v>-5717800.1299999999</v>
      </c>
      <c r="K24" s="23">
        <v>-441690.42</v>
      </c>
      <c r="L24" s="20">
        <v>3</v>
      </c>
      <c r="M24" s="20">
        <v>2</v>
      </c>
      <c r="N24" s="20">
        <v>2</v>
      </c>
      <c r="O24" s="24">
        <v>7</v>
      </c>
      <c r="P24" s="23">
        <v>-66836.039999999994</v>
      </c>
    </row>
    <row r="25" spans="1:16" x14ac:dyDescent="0.25">
      <c r="A25" s="19">
        <f t="shared" si="0"/>
        <v>23</v>
      </c>
      <c r="B25" s="24">
        <v>8</v>
      </c>
      <c r="C25" s="19" t="s">
        <v>64</v>
      </c>
      <c r="D25" s="19" t="s">
        <v>65</v>
      </c>
      <c r="E25" s="19" t="s">
        <v>44</v>
      </c>
      <c r="F25" s="19" t="s">
        <v>45</v>
      </c>
      <c r="G25" s="21">
        <v>1.02</v>
      </c>
      <c r="H25" s="21">
        <v>0.89</v>
      </c>
      <c r="I25" s="21">
        <v>0.46</v>
      </c>
      <c r="J25" s="22">
        <v>2303063.77</v>
      </c>
      <c r="K25" s="23">
        <v>-280038.59999999998</v>
      </c>
      <c r="L25" s="20">
        <v>3</v>
      </c>
      <c r="M25" s="20">
        <v>1</v>
      </c>
      <c r="N25" s="20">
        <v>0</v>
      </c>
      <c r="O25" s="24">
        <v>4</v>
      </c>
      <c r="P25" s="23">
        <v>-3375233.17</v>
      </c>
    </row>
    <row r="26" spans="1:16" x14ac:dyDescent="0.25">
      <c r="A26" s="19">
        <f t="shared" si="0"/>
        <v>24</v>
      </c>
      <c r="B26" s="24">
        <v>8</v>
      </c>
      <c r="C26" s="19" t="s">
        <v>64</v>
      </c>
      <c r="D26" s="19" t="s">
        <v>66</v>
      </c>
      <c r="E26" s="19" t="s">
        <v>18</v>
      </c>
      <c r="F26" s="19" t="s">
        <v>48</v>
      </c>
      <c r="G26" s="21">
        <v>0.46</v>
      </c>
      <c r="H26" s="21">
        <v>0.37</v>
      </c>
      <c r="I26" s="21">
        <v>0.12</v>
      </c>
      <c r="J26" s="22">
        <v>-6223753.3399999999</v>
      </c>
      <c r="K26" s="23">
        <v>-868614.19</v>
      </c>
      <c r="L26" s="20">
        <v>3</v>
      </c>
      <c r="M26" s="20">
        <v>2</v>
      </c>
      <c r="N26" s="20">
        <v>2</v>
      </c>
      <c r="O26" s="24">
        <v>7</v>
      </c>
      <c r="P26" s="23">
        <v>-722957.03</v>
      </c>
    </row>
    <row r="27" spans="1:16" x14ac:dyDescent="0.25">
      <c r="A27" s="19">
        <f t="shared" si="0"/>
        <v>25</v>
      </c>
      <c r="B27" s="24">
        <v>8</v>
      </c>
      <c r="C27" s="19" t="s">
        <v>64</v>
      </c>
      <c r="D27" s="19" t="s">
        <v>67</v>
      </c>
      <c r="E27" s="19" t="s">
        <v>18</v>
      </c>
      <c r="F27" s="19" t="s">
        <v>68</v>
      </c>
      <c r="G27" s="21">
        <v>1.1100000000000001</v>
      </c>
      <c r="H27" s="21">
        <v>0.95</v>
      </c>
      <c r="I27" s="21">
        <v>0.61</v>
      </c>
      <c r="J27" s="22">
        <v>7381281.4199999999</v>
      </c>
      <c r="K27" s="23">
        <v>-1323653.47</v>
      </c>
      <c r="L27" s="20">
        <v>3</v>
      </c>
      <c r="M27" s="20">
        <v>1</v>
      </c>
      <c r="N27" s="20">
        <v>1</v>
      </c>
      <c r="O27" s="24">
        <v>5</v>
      </c>
      <c r="P27" s="23">
        <v>-6108960.8200000003</v>
      </c>
    </row>
    <row r="28" spans="1:16" x14ac:dyDescent="0.25">
      <c r="A28" s="19">
        <f t="shared" si="0"/>
        <v>26</v>
      </c>
      <c r="B28" s="24">
        <v>11</v>
      </c>
      <c r="C28" s="19" t="s">
        <v>69</v>
      </c>
      <c r="D28" s="19" t="s">
        <v>70</v>
      </c>
      <c r="E28" s="19" t="s">
        <v>18</v>
      </c>
      <c r="F28" s="19" t="s">
        <v>25</v>
      </c>
      <c r="G28" s="21">
        <v>0.97</v>
      </c>
      <c r="H28" s="21">
        <v>0.83</v>
      </c>
      <c r="I28" s="21">
        <v>0.54</v>
      </c>
      <c r="J28" s="22">
        <v>-1114411.3999999999</v>
      </c>
      <c r="K28" s="23">
        <v>-2574170.34</v>
      </c>
      <c r="L28" s="20">
        <v>3</v>
      </c>
      <c r="M28" s="20">
        <v>2</v>
      </c>
      <c r="N28" s="20">
        <v>2</v>
      </c>
      <c r="O28" s="24">
        <v>7</v>
      </c>
      <c r="P28" s="23">
        <v>-1938262.03</v>
      </c>
    </row>
    <row r="29" spans="1:16" x14ac:dyDescent="0.25">
      <c r="A29" s="19">
        <f t="shared" si="0"/>
        <v>27</v>
      </c>
      <c r="B29" s="24">
        <v>11</v>
      </c>
      <c r="C29" s="19" t="s">
        <v>71</v>
      </c>
      <c r="D29" s="19" t="s">
        <v>72</v>
      </c>
      <c r="E29" s="19" t="s">
        <v>18</v>
      </c>
      <c r="F29" s="19" t="s">
        <v>19</v>
      </c>
      <c r="G29" s="21">
        <v>0.64</v>
      </c>
      <c r="H29" s="21">
        <v>0.49</v>
      </c>
      <c r="I29" s="21">
        <v>0.28999999999999998</v>
      </c>
      <c r="J29" s="22">
        <v>-3479779.74</v>
      </c>
      <c r="K29" s="23">
        <v>-792322.56000000006</v>
      </c>
      <c r="L29" s="20">
        <v>3</v>
      </c>
      <c r="M29" s="20">
        <v>2</v>
      </c>
      <c r="N29" s="20">
        <v>2</v>
      </c>
      <c r="O29" s="24">
        <v>7</v>
      </c>
      <c r="P29" s="23">
        <v>-254584.64</v>
      </c>
    </row>
    <row r="30" spans="1:16" x14ac:dyDescent="0.25">
      <c r="A30" s="19">
        <f t="shared" si="0"/>
        <v>28</v>
      </c>
      <c r="B30" s="24">
        <v>12</v>
      </c>
      <c r="C30" s="19" t="s">
        <v>73</v>
      </c>
      <c r="D30" s="19" t="s">
        <v>74</v>
      </c>
      <c r="E30" s="19" t="s">
        <v>18</v>
      </c>
      <c r="F30" s="19" t="s">
        <v>19</v>
      </c>
      <c r="G30" s="21">
        <v>0.72</v>
      </c>
      <c r="H30" s="21">
        <v>0.62</v>
      </c>
      <c r="I30" s="21">
        <v>0.42</v>
      </c>
      <c r="J30" s="22">
        <v>-3899129.74</v>
      </c>
      <c r="K30" s="23">
        <v>-562335.56999999995</v>
      </c>
      <c r="L30" s="20">
        <v>3</v>
      </c>
      <c r="M30" s="20">
        <v>2</v>
      </c>
      <c r="N30" s="20">
        <v>2</v>
      </c>
      <c r="O30" s="24">
        <v>7</v>
      </c>
      <c r="P30" s="23">
        <v>-148031.56</v>
      </c>
    </row>
    <row r="31" spans="1:16" x14ac:dyDescent="0.25">
      <c r="A31" s="19">
        <f t="shared" si="0"/>
        <v>29</v>
      </c>
      <c r="B31" s="24">
        <v>12</v>
      </c>
      <c r="C31" s="19" t="s">
        <v>75</v>
      </c>
      <c r="D31" s="19" t="s">
        <v>76</v>
      </c>
      <c r="E31" s="19" t="s">
        <v>18</v>
      </c>
      <c r="F31" s="19" t="s">
        <v>41</v>
      </c>
      <c r="G31" s="21">
        <v>1.19</v>
      </c>
      <c r="H31" s="21">
        <v>1.06</v>
      </c>
      <c r="I31" s="21">
        <v>0.72</v>
      </c>
      <c r="J31" s="22">
        <v>6352825.7400000002</v>
      </c>
      <c r="K31" s="23">
        <v>-1187761.29</v>
      </c>
      <c r="L31" s="20">
        <v>2</v>
      </c>
      <c r="M31" s="20">
        <v>1</v>
      </c>
      <c r="N31" s="20">
        <v>1</v>
      </c>
      <c r="O31" s="24">
        <v>4</v>
      </c>
      <c r="P31" s="23">
        <v>-2046255.18</v>
      </c>
    </row>
    <row r="32" spans="1:16" x14ac:dyDescent="0.25">
      <c r="A32" s="19">
        <f t="shared" si="0"/>
        <v>30</v>
      </c>
      <c r="B32" s="24">
        <v>12</v>
      </c>
      <c r="C32" s="19" t="s">
        <v>77</v>
      </c>
      <c r="D32" s="19" t="s">
        <v>78</v>
      </c>
      <c r="E32" s="19" t="s">
        <v>18</v>
      </c>
      <c r="F32" s="19" t="s">
        <v>19</v>
      </c>
      <c r="G32" s="21">
        <v>1.22</v>
      </c>
      <c r="H32" s="21">
        <v>1.1100000000000001</v>
      </c>
      <c r="I32" s="21">
        <v>0.81</v>
      </c>
      <c r="J32" s="22">
        <v>3165707.45</v>
      </c>
      <c r="K32" s="23">
        <v>-1191761.3</v>
      </c>
      <c r="L32" s="20">
        <v>1</v>
      </c>
      <c r="M32" s="20">
        <v>1</v>
      </c>
      <c r="N32" s="20">
        <v>2</v>
      </c>
      <c r="O32" s="24">
        <v>4</v>
      </c>
      <c r="P32" s="23">
        <v>-813003.25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2018-11-27T13:22:50Z</dcterms:created>
  <dcterms:modified xsi:type="dcterms:W3CDTF">2018-11-27T13:28:28Z</dcterms:modified>
</cp:coreProperties>
</file>